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40" windowHeight="9090"/>
  </bookViews>
  <sheets>
    <sheet name="2025 год" sheetId="1" r:id="rId1"/>
  </sheets>
  <definedNames>
    <definedName name="APPT" localSheetId="0">'2025 год'!#REF!</definedName>
    <definedName name="FIO" localSheetId="0">'2025 год'!#REF!</definedName>
    <definedName name="LAST_CELL" localSheetId="0">'2025 год'!#REF!</definedName>
    <definedName name="SIGN" localSheetId="0">'2025 год'!#REF!</definedName>
    <definedName name="_xlnm.Print_Titles" localSheetId="0">'2025 год'!$8:$8</definedName>
  </definedNames>
  <calcPr calcId="145621"/>
</workbook>
</file>

<file path=xl/calcChain.xml><?xml version="1.0" encoding="utf-8"?>
<calcChain xmlns="http://schemas.openxmlformats.org/spreadsheetml/2006/main">
  <c r="F9" i="1" l="1"/>
  <c r="H9" i="1" s="1"/>
  <c r="E9" i="1"/>
  <c r="C9" i="1"/>
  <c r="B9" i="1"/>
  <c r="H20" i="1" l="1"/>
  <c r="H17" i="1"/>
  <c r="H16" i="1"/>
  <c r="H15" i="1"/>
  <c r="H14" i="1"/>
  <c r="H13" i="1"/>
  <c r="H12" i="1"/>
  <c r="H11" i="1"/>
  <c r="H10" i="1"/>
  <c r="D20" i="1"/>
  <c r="D21" i="1"/>
  <c r="D17" i="1"/>
  <c r="D16" i="1"/>
  <c r="D15" i="1"/>
  <c r="D14" i="1"/>
  <c r="D13" i="1"/>
  <c r="D12" i="1"/>
  <c r="D11" i="1"/>
  <c r="D10" i="1"/>
  <c r="D9" i="1" l="1"/>
</calcChain>
</file>

<file path=xl/sharedStrings.xml><?xml version="1.0" encoding="utf-8"?>
<sst xmlns="http://schemas.openxmlformats.org/spreadsheetml/2006/main" count="34" uniqueCount="31">
  <si>
    <t>тыс. руб.</t>
  </si>
  <si>
    <t>Итого</t>
  </si>
  <si>
    <t>Единовременная денежная выплата гражданам, поступившим на военную службу по контракту</t>
  </si>
  <si>
    <t>Ежемесячная денежная выплата по потере кормильца детям граждан, погибших (умерших) вследствие выполнения задач в ходе специальной военной операции</t>
  </si>
  <si>
    <t>Выплата ежемесячной денежной компенсации части расходов на оплату жилого помещения и коммунальных услуг участникам специальной военной операции и членам их семей</t>
  </si>
  <si>
    <t>Предоставление денежной компенсации части расходов на приобретение топлива и(или) баллонного газа и транспортных услуг по их доставке участникам специальной военной операции и членам их семей</t>
  </si>
  <si>
    <t>Выплата ежемесячной стипендии Губернатора Ленинградской области детям военнослужащих, принимающих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в составе именных подразделений Ленинградской области, детям граждан Российской Федерации, призванных на военную службу по частичной мобилизации в Вооруженные Силы Российской Федерации, детям граждан Российской Федерации, добровольно поступивших на военную службу в Вооруженные Силы Российской Федерации для участия в специальной военной операции, обучающимся по программам среднего профессионального и высшего образования</t>
  </si>
  <si>
    <t>Меры социальной поддержки</t>
  </si>
  <si>
    <t>Единовременная денежная выплата членам семей погибших участников специальной военной операции</t>
  </si>
  <si>
    <t>Единовременная денежная выплата участникам специальной военной операции, получившим увечье (ранение, контузию, травму)</t>
  </si>
  <si>
    <t>Социальная поддержка беременных жен участников специальной военной операции</t>
  </si>
  <si>
    <t>Предоставление единовременной выплаты гражданам, принимавшим участие в специальной военной операции</t>
  </si>
  <si>
    <t>Меры по обеспечению бесплатного изготовления и ремонта зубных протезов (кроме расходов на оплату стоимости драгоценных металлов) участникам специальной военной операции</t>
  </si>
  <si>
    <t>Приложение 6.1</t>
  </si>
  <si>
    <t>Предоставление единовременной денежной выплаты взамен предоставления земельного участка в собственность бесплатно участникам специальной военной операции и членам их семей</t>
  </si>
  <si>
    <t>Компенсация стоимости проезда гражданам поступившим на военную службу по контракту в Вооруженные Силы Российской Федерации</t>
  </si>
  <si>
    <t>1</t>
  </si>
  <si>
    <t>2</t>
  </si>
  <si>
    <t>3</t>
  </si>
  <si>
    <t>4=3/2</t>
  </si>
  <si>
    <t>5</t>
  </si>
  <si>
    <t>6</t>
  </si>
  <si>
    <t>7=6/5</t>
  </si>
  <si>
    <t>8=6/3</t>
  </si>
  <si>
    <t>2024 год</t>
  </si>
  <si>
    <t>2025 год</t>
  </si>
  <si>
    <t>План</t>
  </si>
  <si>
    <t>Исполнено</t>
  </si>
  <si>
    <t>%             исполнения плана</t>
  </si>
  <si>
    <t>Информация о мерах социальной поддержки участников специальной военной операции и членов их семей</t>
  </si>
  <si>
    <t>Темп роста
2025 года
к 2024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</si>
</sst>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 applyProtection="1">
      <alignment horizontal="center" vertical="top"/>
    </xf>
    <xf numFmtId="164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/>
    </xf>
    <xf numFmtId="49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1"/>
  <sheetViews>
    <sheetView showGridLines="0" tabSelected="1" view="pageBreakPreview" zoomScale="90" zoomScaleNormal="100" zoomScaleSheetLayoutView="90" workbookViewId="0">
      <selection activeCell="S10" sqref="S10"/>
    </sheetView>
  </sheetViews>
  <sheetFormatPr defaultColWidth="9.140625" defaultRowHeight="18.75" x14ac:dyDescent="0.3"/>
  <cols>
    <col min="1" max="1" width="87.42578125" style="1" customWidth="1"/>
    <col min="2" max="3" width="17.5703125" style="7" customWidth="1"/>
    <col min="4" max="4" width="12.85546875" style="7" customWidth="1"/>
    <col min="5" max="5" width="17.28515625" style="7" customWidth="1"/>
    <col min="6" max="6" width="17.5703125" style="7" customWidth="1"/>
    <col min="7" max="7" width="12.85546875" style="7" customWidth="1"/>
    <col min="8" max="8" width="12.85546875" style="1" customWidth="1"/>
    <col min="9" max="16384" width="9.140625" style="1"/>
  </cols>
  <sheetData>
    <row r="1" spans="1:8" x14ac:dyDescent="0.3">
      <c r="C1" s="16"/>
      <c r="D1" s="16"/>
      <c r="F1" s="16" t="s">
        <v>13</v>
      </c>
      <c r="G1" s="16"/>
      <c r="H1" s="16"/>
    </row>
    <row r="2" spans="1:8" x14ac:dyDescent="0.3">
      <c r="A2" s="2"/>
    </row>
    <row r="3" spans="1:8" x14ac:dyDescent="0.3">
      <c r="A3" s="17" t="s">
        <v>29</v>
      </c>
      <c r="B3" s="17"/>
      <c r="C3" s="17"/>
      <c r="D3" s="17"/>
      <c r="E3" s="17"/>
      <c r="F3" s="17"/>
      <c r="G3" s="17"/>
      <c r="H3" s="17"/>
    </row>
    <row r="4" spans="1:8" ht="31.5" customHeight="1" x14ac:dyDescent="0.3">
      <c r="A4" s="17"/>
      <c r="B4" s="17"/>
      <c r="C4" s="17"/>
      <c r="D4" s="17"/>
      <c r="E4" s="17"/>
      <c r="F4" s="17"/>
      <c r="G4" s="17"/>
      <c r="H4" s="17"/>
    </row>
    <row r="5" spans="1:8" x14ac:dyDescent="0.3">
      <c r="A5" s="11"/>
      <c r="B5" s="11"/>
      <c r="C5" s="11"/>
      <c r="D5" s="11"/>
      <c r="E5" s="3"/>
      <c r="F5" s="3"/>
      <c r="G5" s="3"/>
      <c r="H5" s="4" t="s">
        <v>0</v>
      </c>
    </row>
    <row r="6" spans="1:8" x14ac:dyDescent="0.3">
      <c r="A6" s="23" t="s">
        <v>7</v>
      </c>
      <c r="B6" s="18" t="s">
        <v>24</v>
      </c>
      <c r="C6" s="19"/>
      <c r="D6" s="20"/>
      <c r="E6" s="18" t="s">
        <v>25</v>
      </c>
      <c r="F6" s="19"/>
      <c r="G6" s="20"/>
      <c r="H6" s="21" t="s">
        <v>30</v>
      </c>
    </row>
    <row r="7" spans="1:8" ht="47.25" x14ac:dyDescent="0.3">
      <c r="A7" s="24"/>
      <c r="B7" s="12" t="s">
        <v>26</v>
      </c>
      <c r="C7" s="12" t="s">
        <v>27</v>
      </c>
      <c r="D7" s="12" t="s">
        <v>28</v>
      </c>
      <c r="E7" s="12" t="s">
        <v>26</v>
      </c>
      <c r="F7" s="12" t="s">
        <v>27</v>
      </c>
      <c r="G7" s="12" t="s">
        <v>28</v>
      </c>
      <c r="H7" s="22"/>
    </row>
    <row r="8" spans="1:8" s="15" customFormat="1" ht="15.75" x14ac:dyDescent="0.25">
      <c r="A8" s="14" t="s">
        <v>16</v>
      </c>
      <c r="B8" s="14" t="s">
        <v>17</v>
      </c>
      <c r="C8" s="14" t="s">
        <v>18</v>
      </c>
      <c r="D8" s="14" t="s">
        <v>19</v>
      </c>
      <c r="E8" s="14" t="s">
        <v>20</v>
      </c>
      <c r="F8" s="14" t="s">
        <v>21</v>
      </c>
      <c r="G8" s="14" t="s">
        <v>22</v>
      </c>
      <c r="H8" s="14" t="s">
        <v>23</v>
      </c>
    </row>
    <row r="9" spans="1:8" x14ac:dyDescent="0.3">
      <c r="A9" s="13" t="s">
        <v>1</v>
      </c>
      <c r="B9" s="8">
        <f>SUM(B10:B21)</f>
        <v>9659800</v>
      </c>
      <c r="C9" s="8">
        <f>SUM(C10:C21)</f>
        <v>9429031.8999999985</v>
      </c>
      <c r="D9" s="8">
        <f>C9/B9*100</f>
        <v>97.611046812563401</v>
      </c>
      <c r="E9" s="8">
        <f t="shared" ref="E9:F9" si="0">SUM(E10:E21)</f>
        <v>14155819.909999998</v>
      </c>
      <c r="F9" s="8">
        <f t="shared" si="0"/>
        <v>14130933.039999997</v>
      </c>
      <c r="G9" s="8">
        <v>99.824193369524153</v>
      </c>
      <c r="H9" s="8">
        <f t="shared" ref="H9:H17" si="1">F9/C9*100</f>
        <v>149.86621309447472</v>
      </c>
    </row>
    <row r="10" spans="1:8" ht="37.5" x14ac:dyDescent="0.3">
      <c r="A10" s="5" t="s">
        <v>2</v>
      </c>
      <c r="B10" s="9">
        <v>6660478.5</v>
      </c>
      <c r="C10" s="9">
        <v>6633816.7999999998</v>
      </c>
      <c r="D10" s="10">
        <f t="shared" ref="D10:D20" si="2">C10/B10*100</f>
        <v>99.599702934256158</v>
      </c>
      <c r="E10" s="9">
        <v>10528196.609999999</v>
      </c>
      <c r="F10" s="9">
        <v>10504816.15</v>
      </c>
      <c r="G10" s="10">
        <v>99.777925309850389</v>
      </c>
      <c r="H10" s="10">
        <f t="shared" si="1"/>
        <v>158.35252113082171</v>
      </c>
    </row>
    <row r="11" spans="1:8" ht="37.5" x14ac:dyDescent="0.3">
      <c r="A11" s="5" t="s">
        <v>8</v>
      </c>
      <c r="B11" s="9">
        <v>1068403.3</v>
      </c>
      <c r="C11" s="9">
        <v>1006229.9</v>
      </c>
      <c r="D11" s="9">
        <f t="shared" si="2"/>
        <v>94.18071808651284</v>
      </c>
      <c r="E11" s="9">
        <v>1798685.71</v>
      </c>
      <c r="F11" s="9">
        <v>1798685.71</v>
      </c>
      <c r="G11" s="9">
        <v>100</v>
      </c>
      <c r="H11" s="9">
        <f t="shared" si="1"/>
        <v>178.75494556462692</v>
      </c>
    </row>
    <row r="12" spans="1:8" ht="37.5" x14ac:dyDescent="0.3">
      <c r="A12" s="5" t="s">
        <v>9</v>
      </c>
      <c r="B12" s="9">
        <v>1700500</v>
      </c>
      <c r="C12" s="9">
        <v>1562750</v>
      </c>
      <c r="D12" s="9">
        <f t="shared" si="2"/>
        <v>91.899441340782118</v>
      </c>
      <c r="E12" s="9">
        <v>1291500</v>
      </c>
      <c r="F12" s="9">
        <v>1291250</v>
      </c>
      <c r="G12" s="9">
        <v>99.980642663569498</v>
      </c>
      <c r="H12" s="9">
        <f t="shared" si="1"/>
        <v>82.626779715245561</v>
      </c>
    </row>
    <row r="13" spans="1:8" ht="56.25" x14ac:dyDescent="0.3">
      <c r="A13" s="5" t="s">
        <v>3</v>
      </c>
      <c r="B13" s="9">
        <v>52061.2</v>
      </c>
      <c r="C13" s="9">
        <v>52058.6</v>
      </c>
      <c r="D13" s="9">
        <f t="shared" si="2"/>
        <v>99.995005877697778</v>
      </c>
      <c r="E13" s="9">
        <v>130730</v>
      </c>
      <c r="F13" s="9">
        <v>130627.94</v>
      </c>
      <c r="G13" s="9">
        <v>99.921930696856123</v>
      </c>
      <c r="H13" s="9">
        <f t="shared" si="1"/>
        <v>250.92480397090972</v>
      </c>
    </row>
    <row r="14" spans="1:8" ht="37.5" x14ac:dyDescent="0.3">
      <c r="A14" s="5" t="s">
        <v>10</v>
      </c>
      <c r="B14" s="9">
        <v>5969</v>
      </c>
      <c r="C14" s="9">
        <v>5754.2</v>
      </c>
      <c r="D14" s="9">
        <f t="shared" si="2"/>
        <v>96.401407270899639</v>
      </c>
      <c r="E14" s="9">
        <v>14193</v>
      </c>
      <c r="F14" s="9">
        <v>13567.78</v>
      </c>
      <c r="G14" s="9">
        <v>95.594870710913838</v>
      </c>
      <c r="H14" s="9">
        <f t="shared" si="1"/>
        <v>235.78916269855065</v>
      </c>
    </row>
    <row r="15" spans="1:8" ht="56.25" x14ac:dyDescent="0.3">
      <c r="A15" s="5" t="s">
        <v>4</v>
      </c>
      <c r="B15" s="9">
        <v>124860</v>
      </c>
      <c r="C15" s="9">
        <v>122104.6</v>
      </c>
      <c r="D15" s="9">
        <f t="shared" si="2"/>
        <v>97.793208393400604</v>
      </c>
      <c r="E15" s="9">
        <v>175073.53</v>
      </c>
      <c r="F15" s="9">
        <v>175020.4</v>
      </c>
      <c r="G15" s="9">
        <v>99.969652751046951</v>
      </c>
      <c r="H15" s="9">
        <f t="shared" si="1"/>
        <v>143.33645087900044</v>
      </c>
    </row>
    <row r="16" spans="1:8" ht="75" x14ac:dyDescent="0.3">
      <c r="A16" s="5" t="s">
        <v>5</v>
      </c>
      <c r="B16" s="9">
        <v>10000</v>
      </c>
      <c r="C16" s="9">
        <v>9789.7999999999993</v>
      </c>
      <c r="D16" s="9">
        <f t="shared" si="2"/>
        <v>97.897999999999996</v>
      </c>
      <c r="E16" s="9">
        <v>15740.7</v>
      </c>
      <c r="F16" s="9">
        <v>15740.7</v>
      </c>
      <c r="G16" s="9">
        <v>100</v>
      </c>
      <c r="H16" s="9">
        <f t="shared" si="1"/>
        <v>160.78673721628635</v>
      </c>
    </row>
    <row r="17" spans="1:8" ht="56.25" x14ac:dyDescent="0.3">
      <c r="A17" s="6" t="s">
        <v>14</v>
      </c>
      <c r="B17" s="9">
        <v>15800</v>
      </c>
      <c r="C17" s="9">
        <v>15800</v>
      </c>
      <c r="D17" s="9">
        <f t="shared" si="2"/>
        <v>100</v>
      </c>
      <c r="E17" s="9">
        <v>113099.36</v>
      </c>
      <c r="F17" s="9">
        <v>113099.36</v>
      </c>
      <c r="G17" s="9">
        <v>100</v>
      </c>
      <c r="H17" s="9">
        <f t="shared" si="1"/>
        <v>715.81873417721522</v>
      </c>
    </row>
    <row r="18" spans="1:8" ht="37.5" x14ac:dyDescent="0.3">
      <c r="A18" s="6" t="s">
        <v>11</v>
      </c>
      <c r="B18" s="9"/>
      <c r="C18" s="9"/>
      <c r="D18" s="9"/>
      <c r="E18" s="9">
        <v>45810</v>
      </c>
      <c r="F18" s="9">
        <v>45810</v>
      </c>
      <c r="G18" s="9">
        <v>100</v>
      </c>
      <c r="H18" s="9"/>
    </row>
    <row r="19" spans="1:8" ht="56.25" x14ac:dyDescent="0.3">
      <c r="A19" s="6" t="s">
        <v>12</v>
      </c>
      <c r="B19" s="9"/>
      <c r="C19" s="9"/>
      <c r="D19" s="9"/>
      <c r="E19" s="9">
        <v>523</v>
      </c>
      <c r="F19" s="9">
        <v>522</v>
      </c>
      <c r="G19" s="9">
        <v>99.808795411089875</v>
      </c>
      <c r="H19" s="9"/>
    </row>
    <row r="20" spans="1:8" ht="225" x14ac:dyDescent="0.3">
      <c r="A20" s="5" t="s">
        <v>6</v>
      </c>
      <c r="B20" s="9">
        <v>20728</v>
      </c>
      <c r="C20" s="9">
        <v>20728</v>
      </c>
      <c r="D20" s="9">
        <f t="shared" si="2"/>
        <v>100</v>
      </c>
      <c r="E20" s="9">
        <v>42268</v>
      </c>
      <c r="F20" s="9">
        <v>41793</v>
      </c>
      <c r="G20" s="9">
        <v>98.876218415822848</v>
      </c>
      <c r="H20" s="9">
        <f>F20/C20*100</f>
        <v>201.62582014666151</v>
      </c>
    </row>
    <row r="21" spans="1:8" ht="37.5" x14ac:dyDescent="0.3">
      <c r="A21" s="6" t="s">
        <v>15</v>
      </c>
      <c r="B21" s="9">
        <v>1000</v>
      </c>
      <c r="C21" s="9">
        <v>0</v>
      </c>
      <c r="D21" s="9">
        <f>C21/B21*100</f>
        <v>0</v>
      </c>
      <c r="E21" s="9"/>
      <c r="F21" s="9"/>
      <c r="G21" s="9"/>
      <c r="H21" s="9"/>
    </row>
  </sheetData>
  <mergeCells count="7">
    <mergeCell ref="C1:D1"/>
    <mergeCell ref="F1:H1"/>
    <mergeCell ref="A3:H4"/>
    <mergeCell ref="B6:D6"/>
    <mergeCell ref="E6:G6"/>
    <mergeCell ref="H6:H7"/>
    <mergeCell ref="A6:A7"/>
  </mergeCells>
  <pageMargins left="0.78740157480314965" right="0.39370078740157483" top="0.78740157480314965" bottom="0.78740157480314965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Мирожниченко Елена Александровна</dc:creator>
  <dc:description>POI HSSF rep:2.52.0.158</dc:description>
  <cp:lastModifiedBy>Рыженкова Елена Николаевна</cp:lastModifiedBy>
  <cp:lastPrinted>2026-03-23T10:57:52Z</cp:lastPrinted>
  <dcterms:created xsi:type="dcterms:W3CDTF">2022-03-02T19:30:28Z</dcterms:created>
  <dcterms:modified xsi:type="dcterms:W3CDTF">2026-03-23T11:00:37Z</dcterms:modified>
</cp:coreProperties>
</file>